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<sst xmlns="http://schemas.openxmlformats.org/spreadsheetml/2006/main" count="25" uniqueCount="24">
  <si>
    <r>
      <t xml:space="preserve">Dom zdravlja Zagreb-Zapad
Prilaz baruna Filipovića 11  
</t>
    </r>
    <r>
      <rPr>
        <sz val="11"/>
        <rFont val="Calibri"/>
        <family val="2"/>
        <charset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Nabava uključuje:                                                                                                                                                                                                  1. Demontažu postojećih starih klima uređaja te adekvatno zbrinjavanje istih sukladno pravilima struke i pozitivnim propisima uz predočavanje potvrde o odlaganju. 
2. Isporuku i ugradnju (instalacija, montaža) klima uređaja do pune funkcionalnosti</t>
    </r>
  </si>
  <si>
    <t>Ponuda vrijedi do 01.06.2026 .g</t>
  </si>
  <si>
    <t>Prilog 1</t>
  </si>
  <si>
    <t>TROŠKOVNIK</t>
  </si>
  <si>
    <t>Grgić instal d.o.o. Zagreb OIB:29774887626</t>
  </si>
  <si>
    <t>Ponuda br:75-26-1</t>
  </si>
  <si>
    <t>Datum:29.03.2026</t>
  </si>
  <si>
    <t>R. br.</t>
  </si>
  <si>
    <t>Naziv proizvoda/usluge</t>
  </si>
  <si>
    <t>Jed.mj.</t>
  </si>
  <si>
    <t>Kol.</t>
  </si>
  <si>
    <t>Jedinična cijena bez PDV-a</t>
  </si>
  <si>
    <t>Ukupna cijena bez PDV-a</t>
  </si>
  <si>
    <t>Marka i tip uređaja koji se nudi:</t>
  </si>
  <si>
    <t>Bergen Apolo T 12 K zidna,Azuri AZI F025VE parapetna</t>
  </si>
  <si>
    <t>Rashladni uređaj - Split sistem inverter, grijanje + hlađenje, komplet sa jednom vanjskom rashladnom jedinicom i jednom unutarnjom zidnom jedinicom komplet sa razvodom freona odvodom kondenzata sa unutarnje jedinice, izolirana cijev. Cijevi 3/8" m8, 1/4" m, cijevi Cu 18x1mm m10,</t>
  </si>
  <si>
    <t>KOMPL.</t>
  </si>
  <si>
    <r>
      <t xml:space="preserve">Vanjska jedinica  </t>
    </r>
    <r>
      <rPr>
        <sz val="11"/>
        <color rgb="FF000000"/>
        <rFont val="Calibri"/>
        <family val="2"/>
        <charset val="238"/>
      </rPr>
      <t xml:space="preserve">Q hl= min 2,5 kW, Q gr= min 2,7 kW i pripadajuća unutarnja. Energetska razred A+</t>
    </r>
  </si>
  <si>
    <t>Rashladni uređaj - Split sistem inverter, grijanje + hlađenje, komplet sa jednom vanjskom rashladnom jedinicom i jednom unutarnjom zidnom jedinicom komplet sa razvodom freona odvodom kondenzata sa unutarnje jedinice, izolirana cijev. Cijevi 3/8" m8, 1/4" ,</t>
  </si>
  <si>
    <r>
      <t xml:space="preserve">Vanjska jedinica</t>
    </r>
    <r>
      <rPr>
        <sz val="11"/>
        <color rgb="FF000000"/>
        <rFont val="Calibri"/>
        <family val="2"/>
        <charset val="238"/>
      </rPr>
      <t xml:space="preserve"> Q hl= min 2,5 kW, Q gr= min 2,7 kW i pripadajuća unutarnja PARAPETNA. Energetska razred A+</t>
    </r>
  </si>
  <si>
    <t>UKUPNO BEZ PDV-a</t>
  </si>
  <si>
    <t>PDV</t>
  </si>
  <si>
    <t>UKUPNO S PDV-om</t>
  </si>
  <si>
    <r>
      <t xml:space="preserve">Napomena</t>
    </r>
    <r>
      <rPr>
        <sz val="10"/>
        <color rgb="FF000000"/>
        <rFont val="Arial"/>
        <family val="2"/>
        <charset val="238"/>
      </rPr>
      <t xml:space="preserve">: Jamstveni rok za isporučene i ugrađene klima uređaje je minimalno 24 mjeseca, sukladno točki 5. Poziva na dostavu ponuda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</si>
</sst>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  <font>
      <b val="true"/>
      <i val="true"/>
      <sz val="8"/>
      <name val="Arial"/>
      <family val="2"/>
      <charset val="238"/>
    </font>
    <font>
      <b val="true"/>
      <sz val="16"/>
      <name val="Calibri"/>
      <family val="2"/>
      <charset val="1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1"/>
    </font>
    <font>
      <b val="true"/>
      <sz val="1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6D9F1"/>
        <bgColor rgb="FFC0C0C0"/>
      </patternFill>
    </fill>
    <fill>
      <patternFill patternType="solid">
        <fgColor rgb="FFFFFFFF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hair">
        <color rgb="FFFFFFFF"/>
      </left>
      <right style="hair">
        <color rgb="FFFFFFFF"/>
      </right>
      <top style="hair">
        <color rgb="FFFFFFFF"/>
      </top>
      <bottom style="hair">
        <color rgb="FFFFFFFF"/>
      </bottom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 diagonalUp="false" diagonalDown="false">
      <left/>
      <right/>
      <top/>
      <bottom style="hair">
        <color rgb="FFFFFFFF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3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3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5" fillId="3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8" xfId="2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cel Built-in Normalno 2" xfId="20" builtinId="54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true"/>
  </sheetPr>
  <dimension ref="A1:I2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2.75"/>
  <cols>
    <col collapsed="false" hidden="false" max="1" min="1" style="1" width="6.71428571428571"/>
    <col collapsed="false" hidden="false" max="2" min="2" style="1" width="41.8571428571429"/>
    <col collapsed="false" hidden="false" max="3" min="3" style="1" width="9.14285714285714"/>
    <col collapsed="false" hidden="false" max="4" min="4" style="1" width="7.4234693877551"/>
    <col collapsed="false" hidden="false" max="5" min="5" style="1" width="18"/>
    <col collapsed="false" hidden="false" max="6" min="6" style="1" width="17.5765306122449"/>
    <col collapsed="false" hidden="false" max="1025" min="7" style="1" width="9.14285714285714"/>
  </cols>
  <sheetData>
    <row r="1" s="3" customFormat="true" ht="130.5" hidden="false" customHeight="true" outlineLevel="0" collapsed="false">
      <c r="A1" s="2" t="s">
        <v>0</v>
      </c>
      <c r="B1" s="2"/>
      <c r="C1" s="2"/>
      <c r="D1" s="2"/>
      <c r="E1" s="2"/>
      <c r="F1" s="2"/>
    </row>
    <row r="2" customFormat="false" ht="27" hidden="false" customHeight="true" outlineLevel="0" collapsed="false">
      <c r="A2" s="4"/>
      <c r="B2" s="4" t="s">
        <v>1</v>
      </c>
      <c r="C2" s="4"/>
      <c r="D2" s="4"/>
      <c r="E2" s="4"/>
      <c r="F2" s="5" t="s">
        <v>2</v>
      </c>
      <c r="G2" s="0"/>
      <c r="I2" s="0"/>
    </row>
    <row r="3" customFormat="false" ht="27.75" hidden="false" customHeight="true" outlineLevel="0" collapsed="false">
      <c r="A3" s="4"/>
      <c r="B3" s="6" t="s">
        <v>3</v>
      </c>
      <c r="C3" s="6"/>
      <c r="D3" s="6"/>
      <c r="E3" s="6"/>
      <c r="F3" s="4"/>
      <c r="G3" s="0"/>
      <c r="I3" s="0"/>
    </row>
    <row r="4" customFormat="false" ht="29.25" hidden="false" customHeight="true" outlineLevel="0" collapsed="false">
      <c r="A4" s="4"/>
      <c r="B4" s="4" t="s">
        <v>4</v>
      </c>
      <c r="C4" s="4"/>
      <c r="D4" s="4"/>
      <c r="E4" s="4" t="s">
        <v>5</v>
      </c>
      <c r="F4" s="4" t="s">
        <v>6</v>
      </c>
      <c r="G4" s="0"/>
      <c r="I4" s="0"/>
    </row>
    <row r="5" customFormat="false" ht="51.75" hidden="false" customHeight="true" outlineLevel="0" collapsed="false">
      <c r="A5" s="7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0"/>
      <c r="I5" s="0"/>
    </row>
    <row r="6" customFormat="false" ht="63" hidden="false" customHeight="true" outlineLevel="0" collapsed="false">
      <c r="A6" s="8" t="s">
        <v>13</v>
      </c>
      <c r="B6" s="8"/>
      <c r="C6" s="8" t="s">
        <v>14</v>
      </c>
      <c r="D6" s="8"/>
      <c r="E6" s="8"/>
      <c r="F6" s="8"/>
      <c r="G6" s="9"/>
      <c r="I6" s="0"/>
    </row>
    <row r="7" customFormat="false" ht="114.75" hidden="false" customHeight="true" outlineLevel="0" collapsed="false">
      <c r="A7" s="10" t="n">
        <v>1</v>
      </c>
      <c r="B7" s="11" t="s">
        <v>15</v>
      </c>
      <c r="C7" s="12" t="s">
        <v>16</v>
      </c>
      <c r="D7" s="12" t="n">
        <v>24</v>
      </c>
      <c r="E7" s="13" t="n">
        <v>590</v>
      </c>
      <c r="F7" s="14" t="n">
        <f aca="false">D7*E7</f>
        <v>14160</v>
      </c>
      <c r="G7" s="9"/>
      <c r="I7" s="0"/>
    </row>
    <row r="8" customFormat="false" ht="45.75" hidden="false" customHeight="true" outlineLevel="0" collapsed="false">
      <c r="A8" s="10"/>
      <c r="B8" s="15" t="s">
        <v>17</v>
      </c>
      <c r="C8" s="12"/>
      <c r="D8" s="12"/>
      <c r="E8" s="13"/>
      <c r="F8" s="14"/>
      <c r="G8" s="16"/>
      <c r="I8" s="17"/>
    </row>
    <row r="9" customFormat="false" ht="112.5" hidden="false" customHeight="true" outlineLevel="0" collapsed="false">
      <c r="A9" s="10" t="n">
        <v>2</v>
      </c>
      <c r="B9" s="11" t="s">
        <v>18</v>
      </c>
      <c r="C9" s="10" t="s">
        <v>16</v>
      </c>
      <c r="D9" s="10" t="n">
        <v>1</v>
      </c>
      <c r="E9" s="18" t="n">
        <v>1100</v>
      </c>
      <c r="F9" s="19" t="n">
        <v>1100</v>
      </c>
      <c r="G9" s="9"/>
      <c r="I9" s="0"/>
    </row>
    <row r="10" customFormat="false" ht="45" hidden="false" customHeight="true" outlineLevel="0" collapsed="false">
      <c r="A10" s="10"/>
      <c r="B10" s="20" t="s">
        <v>19</v>
      </c>
      <c r="C10" s="10"/>
      <c r="D10" s="10"/>
      <c r="E10" s="18"/>
      <c r="F10" s="19"/>
      <c r="G10" s="16"/>
      <c r="I10" s="17"/>
    </row>
    <row r="11" customFormat="false" ht="18.75" hidden="false" customHeight="true" outlineLevel="0" collapsed="false">
      <c r="A11" s="21" t="s">
        <v>20</v>
      </c>
      <c r="B11" s="21"/>
      <c r="C11" s="21"/>
      <c r="D11" s="21"/>
      <c r="E11" s="21"/>
      <c r="F11" s="22" t="n">
        <f aca="false">SUM(F7:F9)</f>
        <v>15260</v>
      </c>
      <c r="G11" s="9"/>
    </row>
    <row r="12" customFormat="false" ht="18.75" hidden="false" customHeight="true" outlineLevel="0" collapsed="false">
      <c r="A12" s="21" t="s">
        <v>21</v>
      </c>
      <c r="B12" s="21"/>
      <c r="C12" s="21"/>
      <c r="D12" s="21"/>
      <c r="E12" s="21"/>
      <c r="F12" s="22" t="n">
        <f aca="false">F11*0.25</f>
        <v>3815</v>
      </c>
      <c r="G12" s="9"/>
    </row>
    <row r="13" customFormat="false" ht="18.75" hidden="false" customHeight="true" outlineLevel="0" collapsed="false">
      <c r="A13" s="21" t="s">
        <v>22</v>
      </c>
      <c r="B13" s="21"/>
      <c r="C13" s="21"/>
      <c r="D13" s="21"/>
      <c r="E13" s="21"/>
      <c r="F13" s="22" t="n">
        <f aca="false">SUM(F11:F12)</f>
        <v>19075</v>
      </c>
      <c r="G13" s="9"/>
    </row>
    <row r="14" customFormat="false" ht="12.8" hidden="false" customHeight="false" outlineLevel="0" collapsed="false">
      <c r="A14" s="23"/>
      <c r="B14" s="23"/>
      <c r="C14" s="23"/>
      <c r="D14" s="23"/>
      <c r="E14" s="23"/>
      <c r="F14" s="23"/>
      <c r="G14" s="0"/>
    </row>
    <row r="15" customFormat="false" ht="12.75" hidden="false" customHeight="false" outlineLevel="0" collapsed="false">
      <c r="A15" s="0"/>
      <c r="B15" s="0"/>
      <c r="C15" s="0"/>
      <c r="D15" s="0"/>
      <c r="E15" s="24"/>
      <c r="F15" s="0"/>
      <c r="G15" s="0"/>
    </row>
    <row r="16" customFormat="false" ht="12.75" hidden="false" customHeight="true" outlineLevel="0" collapsed="false">
      <c r="A16" s="25" t="s">
        <v>23</v>
      </c>
      <c r="B16" s="25"/>
      <c r="C16" s="25"/>
      <c r="D16" s="25"/>
      <c r="E16" s="25"/>
      <c r="F16" s="25"/>
      <c r="G16" s="25"/>
    </row>
    <row r="22" customFormat="false" ht="13.5" hidden="false" customHeight="false" outlineLevel="0" collapsed="false"/>
  </sheetData>
  <mergeCells count="18">
    <mergeCell ref="A1:F1"/>
    <mergeCell ref="B3:E3"/>
    <mergeCell ref="A6:B6"/>
    <mergeCell ref="C6:F6"/>
    <mergeCell ref="A7:A8"/>
    <mergeCell ref="C7:C8"/>
    <mergeCell ref="D7:D8"/>
    <mergeCell ref="E7:E8"/>
    <mergeCell ref="F7:F8"/>
    <mergeCell ref="A9:A10"/>
    <mergeCell ref="C9:C10"/>
    <mergeCell ref="D9:D10"/>
    <mergeCell ref="E9:E10"/>
    <mergeCell ref="F9:F10"/>
    <mergeCell ref="A11:E11"/>
    <mergeCell ref="A12:E12"/>
    <mergeCell ref="A13:E13"/>
    <mergeCell ref="A16:G17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2009-01-03T11:20:41Z</dcterms:created>
  <dc:creator>User</dc:creator>
  <dc:language>hr-HR</dc:language>
  <cp:lastModifiedBy>Antonija Peršić Demšić</cp:lastModifiedBy>
  <cp:lastPrinted>2025-04-24T06:06:28Z</cp:lastPrinted>
  <dcterms:modified xsi:type="dcterms:W3CDTF">2026-03-24T07:21:53Z</dcterms:modified>
  <cp:revision>0</cp:revision>
</cp:coreProperties>
</file>